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sutaja\Documents\Eelarve_2023\Mähkmete hanked\2024\"/>
    </mc:Choice>
  </mc:AlternateContent>
  <bookViews>
    <workbookView xWindow="-120" yWindow="-120" windowWidth="24240" windowHeight="13140"/>
  </bookViews>
  <sheets>
    <sheet name="KOKKU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J33" i="3"/>
  <c r="J28" i="3"/>
  <c r="J23" i="3"/>
  <c r="J19" i="3"/>
  <c r="J16" i="3"/>
  <c r="J12" i="3"/>
  <c r="J7" i="3"/>
  <c r="J35" i="3" l="1"/>
  <c r="J32" i="3"/>
  <c r="J31" i="3"/>
  <c r="J30" i="3"/>
  <c r="J27" i="3"/>
  <c r="J26" i="3"/>
  <c r="J25" i="3"/>
  <c r="J22" i="3"/>
  <c r="J21" i="3"/>
  <c r="J18" i="3"/>
  <c r="J14" i="3"/>
  <c r="J15" i="3"/>
  <c r="J11" i="3"/>
  <c r="J10" i="3"/>
  <c r="J9" i="3"/>
  <c r="J6" i="3"/>
  <c r="J5" i="3"/>
  <c r="J4" i="3"/>
  <c r="D25" i="3" l="1"/>
</calcChain>
</file>

<file path=xl/sharedStrings.xml><?xml version="1.0" encoding="utf-8"?>
<sst xmlns="http://schemas.openxmlformats.org/spreadsheetml/2006/main" count="46" uniqueCount="46">
  <si>
    <t>Osa</t>
  </si>
  <si>
    <t>Minim. imavus ml</t>
  </si>
  <si>
    <t>eeldatav  vajadus tükkides</t>
  </si>
  <si>
    <t>Pakutava toote nimetus</t>
  </si>
  <si>
    <t>Pakutava toote imavus ml</t>
  </si>
  <si>
    <t>IMAVAD PÜKSID</t>
  </si>
  <si>
    <t>IMAV ALUSLINA</t>
  </si>
  <si>
    <t>PESUKINDAD</t>
  </si>
  <si>
    <t>Pesukreem 1L (pumppudel)</t>
  </si>
  <si>
    <t xml:space="preserve">Pesuvaht </t>
  </si>
  <si>
    <t>imavad püksid L</t>
  </si>
  <si>
    <t>imavad püksid XL</t>
  </si>
  <si>
    <t>imavad püksid M</t>
  </si>
  <si>
    <t>NITRILKINDAD</t>
  </si>
  <si>
    <t>Nitrilkinnas M</t>
  </si>
  <si>
    <t>Nitrilkinnas L</t>
  </si>
  <si>
    <t>mähkmed M</t>
  </si>
  <si>
    <t>mähkmed L</t>
  </si>
  <si>
    <t>mähkmed XL</t>
  </si>
  <si>
    <t>pesukindad kilega 16x23 cm</t>
  </si>
  <si>
    <t>pesukindad kileta 16x23 cm</t>
  </si>
  <si>
    <t>PESUVAHENDID</t>
  </si>
  <si>
    <t>SÖÖGIPÕLLED</t>
  </si>
  <si>
    <t>Söögipõlled</t>
  </si>
  <si>
    <t>Nitrilkinnas S</t>
  </si>
  <si>
    <t>Tsinkkreem</t>
  </si>
  <si>
    <t>VÖÖMÄHE</t>
  </si>
  <si>
    <t>Vöömähe M</t>
  </si>
  <si>
    <t>Lisa 1. Risti ja Oru hooldekodu hooldusvahendite mahtude tabel</t>
  </si>
  <si>
    <t>Kogumaksumus koos käibemaksuga</t>
  </si>
  <si>
    <t>MÄHKMED</t>
  </si>
  <si>
    <t xml:space="preserve">Aluslina 90 x 170 cm </t>
  </si>
  <si>
    <t xml:space="preserve">Aluslina 60 x 90 cm </t>
  </si>
  <si>
    <t>Nimetus/(soovitavad) mõõdud</t>
  </si>
  <si>
    <t xml:space="preserve">                        1. osa maksumus kokku: </t>
  </si>
  <si>
    <t xml:space="preserve">                        2. osa maksumus kokku: </t>
  </si>
  <si>
    <t xml:space="preserve">4. osa maksumus kokku: </t>
  </si>
  <si>
    <t xml:space="preserve">3. osa maksumus kokku: </t>
  </si>
  <si>
    <t xml:space="preserve">5. osa maksumus kokku: </t>
  </si>
  <si>
    <t xml:space="preserve">6. osa maksumus kokku:  </t>
  </si>
  <si>
    <t xml:space="preserve">7. osa maksumus kokku:  </t>
  </si>
  <si>
    <t xml:space="preserve">8. osa maksumus kokku:  </t>
  </si>
  <si>
    <t xml:space="preserve">KOGU PAKKUMUS KOKKU KOOS KM-ga:   </t>
  </si>
  <si>
    <t>TK hind koos KM-ga</t>
  </si>
  <si>
    <t>Tk hind KM-ta</t>
  </si>
  <si>
    <t>Käibe-maksu määr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</si>
</sst>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Fill="1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9" fontId="7" fillId="3" borderId="1" xfId="0" applyNumberFormat="1" applyFont="1" applyFill="1" applyBorder="1" applyAlignment="1">
      <alignment horizontal="center" vertical="center"/>
    </xf>
    <xf numFmtId="9" fontId="7" fillId="3" borderId="5" xfId="0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/>
    </xf>
    <xf numFmtId="0" fontId="6" fillId="4" borderId="2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 wrapText="1"/>
    </xf>
    <xf numFmtId="0" fontId="7" fillId="4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9" fontId="7" fillId="4" borderId="1" xfId="0" applyNumberFormat="1" applyFont="1" applyFill="1" applyBorder="1" applyAlignment="1">
      <alignment horizontal="center" vertical="center"/>
    </xf>
    <xf numFmtId="9" fontId="7" fillId="4" borderId="5" xfId="0" applyNumberFormat="1" applyFont="1" applyFill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9" fontId="7" fillId="3" borderId="6" xfId="0" applyNumberFormat="1" applyFont="1" applyFill="1" applyBorder="1" applyAlignment="1">
      <alignment horizontal="center" vertical="center"/>
    </xf>
    <xf numFmtId="9" fontId="7" fillId="3" borderId="1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2" fillId="0" borderId="4" xfId="0" applyFont="1" applyBorder="1" applyAlignment="1">
      <alignment horizontal="right"/>
    </xf>
    <xf numFmtId="4" fontId="6" fillId="5" borderId="5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/>
    </xf>
    <xf numFmtId="2" fontId="6" fillId="5" borderId="0" xfId="0" applyNumberFormat="1" applyFont="1" applyFill="1" applyBorder="1" applyAlignment="1">
      <alignment horizontal="center" vertical="center"/>
    </xf>
    <xf numFmtId="4" fontId="6" fillId="5" borderId="8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2" fillId="0" borderId="1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3" fontId="6" fillId="0" borderId="4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22" workbookViewId="0">
      <selection activeCell="M36" sqref="M36"/>
    </sheetView>
  </sheetViews>
  <sheetFormatPr defaultRowHeight="14.5" x14ac:dyDescent="0.35"/>
  <cols>
    <col min="1" max="1" width="4.7265625" style="3" customWidth="1"/>
    <col min="2" max="2" width="24.26953125" style="3" customWidth="1"/>
    <col min="3" max="3" width="9" style="3" customWidth="1"/>
    <col min="4" max="4" width="11.08984375" style="3" customWidth="1"/>
    <col min="5" max="5" width="26.08984375" style="3" customWidth="1"/>
    <col min="6" max="6" width="10.26953125" style="3" customWidth="1"/>
    <col min="7" max="8" width="9.08984375" style="3" customWidth="1"/>
    <col min="9" max="9" width="10.6328125" style="3" customWidth="1"/>
    <col min="10" max="10" width="16.453125" style="3" customWidth="1"/>
    <col min="11" max="16384" width="8.7265625" style="3"/>
  </cols>
  <sheetData>
    <row r="1" spans="1:10" s="1" customFormat="1" ht="18.5" x14ac:dyDescent="0.45">
      <c r="A1" s="81" t="s">
        <v>28</v>
      </c>
      <c r="B1" s="81"/>
      <c r="C1" s="81"/>
      <c r="D1" s="81"/>
      <c r="E1" s="81"/>
      <c r="F1" s="81"/>
      <c r="G1" s="81"/>
      <c r="H1" s="81"/>
      <c r="I1" s="2"/>
    </row>
    <row r="2" spans="1:10" s="8" customFormat="1" ht="51" customHeight="1" x14ac:dyDescent="0.35">
      <c r="A2" s="5" t="s">
        <v>0</v>
      </c>
      <c r="B2" s="5" t="s">
        <v>33</v>
      </c>
      <c r="C2" s="6" t="s">
        <v>1</v>
      </c>
      <c r="D2" s="6" t="s">
        <v>2</v>
      </c>
      <c r="E2" s="5" t="s">
        <v>3</v>
      </c>
      <c r="F2" s="5" t="s">
        <v>4</v>
      </c>
      <c r="G2" s="5" t="s">
        <v>44</v>
      </c>
      <c r="H2" s="5" t="s">
        <v>45</v>
      </c>
      <c r="I2" s="7" t="s">
        <v>43</v>
      </c>
      <c r="J2" s="7" t="s">
        <v>29</v>
      </c>
    </row>
    <row r="3" spans="1:10" ht="19.5" customHeight="1" x14ac:dyDescent="0.35">
      <c r="A3" s="79">
        <v>1</v>
      </c>
      <c r="B3" s="9" t="s">
        <v>30</v>
      </c>
      <c r="C3" s="10"/>
      <c r="D3" s="10"/>
      <c r="E3" s="10"/>
      <c r="F3" s="11"/>
      <c r="G3" s="11"/>
      <c r="H3" s="11"/>
      <c r="I3" s="12"/>
      <c r="J3" s="12"/>
    </row>
    <row r="4" spans="1:10" x14ac:dyDescent="0.35">
      <c r="A4" s="80"/>
      <c r="B4" s="13" t="s">
        <v>16</v>
      </c>
      <c r="C4" s="14">
        <v>3000</v>
      </c>
      <c r="D4" s="14">
        <v>2500</v>
      </c>
      <c r="E4" s="15"/>
      <c r="F4" s="15"/>
      <c r="G4" s="16"/>
      <c r="H4" s="17"/>
      <c r="I4" s="18"/>
      <c r="J4" s="19">
        <f>D4*I4</f>
        <v>0</v>
      </c>
    </row>
    <row r="5" spans="1:10" x14ac:dyDescent="0.35">
      <c r="A5" s="80"/>
      <c r="B5" s="13" t="s">
        <v>17</v>
      </c>
      <c r="C5" s="14">
        <v>3000</v>
      </c>
      <c r="D5" s="14">
        <v>15000</v>
      </c>
      <c r="E5" s="15"/>
      <c r="F5" s="20"/>
      <c r="G5" s="16"/>
      <c r="H5" s="17"/>
      <c r="I5" s="18"/>
      <c r="J5" s="19">
        <f t="shared" ref="J5" si="0">D5*I5</f>
        <v>0</v>
      </c>
    </row>
    <row r="6" spans="1:10" x14ac:dyDescent="0.35">
      <c r="A6" s="83"/>
      <c r="B6" s="13" t="s">
        <v>18</v>
      </c>
      <c r="C6" s="14">
        <v>3000</v>
      </c>
      <c r="D6" s="14">
        <v>9000</v>
      </c>
      <c r="E6" s="15"/>
      <c r="F6" s="20"/>
      <c r="G6" s="16"/>
      <c r="H6" s="17"/>
      <c r="I6" s="18"/>
      <c r="J6" s="19">
        <f>D6*I6</f>
        <v>0</v>
      </c>
    </row>
    <row r="7" spans="1:10" x14ac:dyDescent="0.35">
      <c r="A7" s="74" t="s">
        <v>34</v>
      </c>
      <c r="B7" s="75"/>
      <c r="C7" s="75"/>
      <c r="D7" s="75"/>
      <c r="E7" s="75"/>
      <c r="F7" s="75"/>
      <c r="G7" s="75"/>
      <c r="H7" s="75"/>
      <c r="I7" s="21"/>
      <c r="J7" s="69">
        <f>SUM(J4:J6)</f>
        <v>0</v>
      </c>
    </row>
    <row r="8" spans="1:10" x14ac:dyDescent="0.35">
      <c r="A8" s="79">
        <v>2</v>
      </c>
      <c r="B8" s="22" t="s">
        <v>5</v>
      </c>
      <c r="C8" s="10"/>
      <c r="D8" s="10"/>
      <c r="E8" s="10"/>
      <c r="F8" s="11"/>
      <c r="G8" s="11"/>
      <c r="H8" s="23"/>
      <c r="I8" s="24"/>
      <c r="J8" s="12"/>
    </row>
    <row r="9" spans="1:10" x14ac:dyDescent="0.35">
      <c r="A9" s="80"/>
      <c r="B9" s="13" t="s">
        <v>12</v>
      </c>
      <c r="C9" s="14">
        <v>2500</v>
      </c>
      <c r="D9" s="25">
        <v>1700</v>
      </c>
      <c r="E9" s="25"/>
      <c r="F9" s="25"/>
      <c r="G9" s="25"/>
      <c r="H9" s="26"/>
      <c r="I9" s="27"/>
      <c r="J9" s="19">
        <f>D9*I9</f>
        <v>0</v>
      </c>
    </row>
    <row r="10" spans="1:10" x14ac:dyDescent="0.35">
      <c r="A10" s="84"/>
      <c r="B10" s="13" t="s">
        <v>10</v>
      </c>
      <c r="C10" s="28">
        <v>2500</v>
      </c>
      <c r="D10" s="29">
        <v>3500</v>
      </c>
      <c r="E10" s="15"/>
      <c r="F10" s="20"/>
      <c r="G10" s="25"/>
      <c r="H10" s="17"/>
      <c r="I10" s="18"/>
      <c r="J10" s="19">
        <f>D10*I10</f>
        <v>0</v>
      </c>
    </row>
    <row r="11" spans="1:10" x14ac:dyDescent="0.35">
      <c r="A11" s="85"/>
      <c r="B11" s="13" t="s">
        <v>11</v>
      </c>
      <c r="C11" s="28">
        <v>2500</v>
      </c>
      <c r="D11" s="29">
        <v>3500</v>
      </c>
      <c r="E11" s="15"/>
      <c r="F11" s="20"/>
      <c r="G11" s="25"/>
      <c r="H11" s="17"/>
      <c r="I11" s="18"/>
      <c r="J11" s="19">
        <f>D11*I11</f>
        <v>0</v>
      </c>
    </row>
    <row r="12" spans="1:10" x14ac:dyDescent="0.35">
      <c r="A12" s="74" t="s">
        <v>35</v>
      </c>
      <c r="B12" s="75"/>
      <c r="C12" s="75"/>
      <c r="D12" s="75"/>
      <c r="E12" s="75"/>
      <c r="F12" s="75"/>
      <c r="G12" s="75"/>
      <c r="H12" s="75"/>
      <c r="I12" s="21"/>
      <c r="J12" s="70">
        <f>SUM(J9:J11)</f>
        <v>0</v>
      </c>
    </row>
    <row r="13" spans="1:10" x14ac:dyDescent="0.35">
      <c r="A13" s="86">
        <v>3</v>
      </c>
      <c r="B13" s="22" t="s">
        <v>6</v>
      </c>
      <c r="C13" s="10"/>
      <c r="D13" s="10"/>
      <c r="E13" s="10"/>
      <c r="F13" s="11"/>
      <c r="G13" s="11"/>
      <c r="H13" s="23"/>
      <c r="I13" s="24"/>
      <c r="J13" s="12"/>
    </row>
    <row r="14" spans="1:10" x14ac:dyDescent="0.35">
      <c r="A14" s="86"/>
      <c r="B14" s="30" t="s">
        <v>31</v>
      </c>
      <c r="C14" s="31">
        <v>1500</v>
      </c>
      <c r="D14" s="31">
        <v>1000</v>
      </c>
      <c r="E14" s="32"/>
      <c r="F14" s="32"/>
      <c r="G14" s="33"/>
      <c r="H14" s="34"/>
      <c r="I14" s="35"/>
      <c r="J14" s="19">
        <f>D14*I14</f>
        <v>0</v>
      </c>
    </row>
    <row r="15" spans="1:10" x14ac:dyDescent="0.35">
      <c r="A15" s="86"/>
      <c r="B15" s="13" t="s">
        <v>32</v>
      </c>
      <c r="C15" s="14">
        <v>1500</v>
      </c>
      <c r="D15" s="14">
        <v>12500</v>
      </c>
      <c r="E15" s="15"/>
      <c r="F15" s="20"/>
      <c r="G15" s="33"/>
      <c r="H15" s="17"/>
      <c r="I15" s="18"/>
      <c r="J15" s="19">
        <f>D15*I15</f>
        <v>0</v>
      </c>
    </row>
    <row r="16" spans="1:10" s="4" customFormat="1" x14ac:dyDescent="0.35">
      <c r="A16" s="82" t="s">
        <v>37</v>
      </c>
      <c r="B16" s="82"/>
      <c r="C16" s="82"/>
      <c r="D16" s="82"/>
      <c r="E16" s="82"/>
      <c r="F16" s="82"/>
      <c r="G16" s="82"/>
      <c r="H16" s="82"/>
      <c r="I16" s="36"/>
      <c r="J16" s="71">
        <f>SUM(J14:J15)</f>
        <v>0</v>
      </c>
    </row>
    <row r="17" spans="1:10" x14ac:dyDescent="0.35">
      <c r="A17" s="37">
        <v>4</v>
      </c>
      <c r="B17" s="38" t="s">
        <v>26</v>
      </c>
      <c r="C17" s="39"/>
      <c r="D17" s="39"/>
      <c r="E17" s="40"/>
      <c r="F17" s="41"/>
      <c r="G17" s="41"/>
      <c r="H17" s="42"/>
      <c r="I17" s="43"/>
      <c r="J17" s="44"/>
    </row>
    <row r="18" spans="1:10" x14ac:dyDescent="0.35">
      <c r="A18" s="45"/>
      <c r="B18" s="46" t="s">
        <v>27</v>
      </c>
      <c r="C18" s="47"/>
      <c r="D18" s="47">
        <v>500</v>
      </c>
      <c r="E18" s="48"/>
      <c r="F18" s="49"/>
      <c r="G18" s="49"/>
      <c r="H18" s="50"/>
      <c r="I18" s="51"/>
      <c r="J18" s="19">
        <f>D18*I18</f>
        <v>0</v>
      </c>
    </row>
    <row r="19" spans="1:10" x14ac:dyDescent="0.35">
      <c r="A19" s="74" t="s">
        <v>36</v>
      </c>
      <c r="B19" s="75"/>
      <c r="C19" s="75"/>
      <c r="D19" s="75"/>
      <c r="E19" s="75"/>
      <c r="F19" s="75"/>
      <c r="G19" s="75"/>
      <c r="H19" s="75"/>
      <c r="I19" s="21"/>
      <c r="J19" s="70">
        <f>J18</f>
        <v>0</v>
      </c>
    </row>
    <row r="20" spans="1:10" x14ac:dyDescent="0.35">
      <c r="A20" s="52">
        <v>5</v>
      </c>
      <c r="B20" s="22" t="s">
        <v>7</v>
      </c>
      <c r="C20" s="10"/>
      <c r="D20" s="10"/>
      <c r="E20" s="10"/>
      <c r="F20" s="11"/>
      <c r="G20" s="11"/>
      <c r="H20" s="23"/>
      <c r="I20" s="24"/>
      <c r="J20" s="12"/>
    </row>
    <row r="21" spans="1:10" x14ac:dyDescent="0.35">
      <c r="A21" s="45"/>
      <c r="B21" s="53" t="s">
        <v>20</v>
      </c>
      <c r="C21" s="15"/>
      <c r="D21" s="14">
        <v>56000</v>
      </c>
      <c r="E21" s="54"/>
      <c r="F21" s="55"/>
      <c r="G21" s="20"/>
      <c r="H21" s="17"/>
      <c r="I21" s="18"/>
      <c r="J21" s="19">
        <f>D21*I21</f>
        <v>0</v>
      </c>
    </row>
    <row r="22" spans="1:10" x14ac:dyDescent="0.35">
      <c r="A22" s="45"/>
      <c r="B22" s="53" t="s">
        <v>19</v>
      </c>
      <c r="C22" s="15"/>
      <c r="D22" s="14">
        <v>7000</v>
      </c>
      <c r="E22" s="54"/>
      <c r="F22" s="55"/>
      <c r="G22" s="20"/>
      <c r="H22" s="17"/>
      <c r="I22" s="18"/>
      <c r="J22" s="19">
        <f>D22*I22</f>
        <v>0</v>
      </c>
    </row>
    <row r="23" spans="1:10" x14ac:dyDescent="0.35">
      <c r="A23" s="74" t="s">
        <v>38</v>
      </c>
      <c r="B23" s="75"/>
      <c r="C23" s="75"/>
      <c r="D23" s="75"/>
      <c r="E23" s="75"/>
      <c r="F23" s="75"/>
      <c r="G23" s="75"/>
      <c r="H23" s="75"/>
      <c r="I23" s="21"/>
      <c r="J23" s="70">
        <f>SUM(J21:J22)</f>
        <v>0</v>
      </c>
    </row>
    <row r="24" spans="1:10" x14ac:dyDescent="0.35">
      <c r="A24" s="79">
        <v>6</v>
      </c>
      <c r="B24" s="22" t="s">
        <v>21</v>
      </c>
      <c r="C24" s="10"/>
      <c r="D24" s="10"/>
      <c r="E24" s="10"/>
      <c r="F24" s="11"/>
      <c r="G24" s="11"/>
      <c r="H24" s="23"/>
      <c r="I24" s="24"/>
      <c r="J24" s="12"/>
    </row>
    <row r="25" spans="1:10" x14ac:dyDescent="0.35">
      <c r="A25" s="80"/>
      <c r="B25" s="53" t="s">
        <v>9</v>
      </c>
      <c r="C25" s="53"/>
      <c r="D25" s="15">
        <f>120+10</f>
        <v>130</v>
      </c>
      <c r="E25" s="25"/>
      <c r="F25" s="53"/>
      <c r="G25" s="56"/>
      <c r="H25" s="57"/>
      <c r="I25" s="58"/>
      <c r="J25" s="59">
        <f>D25*I25</f>
        <v>0</v>
      </c>
    </row>
    <row r="26" spans="1:10" x14ac:dyDescent="0.35">
      <c r="A26" s="80"/>
      <c r="B26" s="53" t="s">
        <v>8</v>
      </c>
      <c r="C26" s="15"/>
      <c r="D26" s="15">
        <v>10</v>
      </c>
      <c r="E26" s="54"/>
      <c r="F26" s="55"/>
      <c r="G26" s="60"/>
      <c r="H26" s="17"/>
      <c r="I26" s="18"/>
      <c r="J26" s="59">
        <f>D26*I26</f>
        <v>0</v>
      </c>
    </row>
    <row r="27" spans="1:10" x14ac:dyDescent="0.35">
      <c r="A27" s="61"/>
      <c r="B27" s="53" t="s">
        <v>25</v>
      </c>
      <c r="C27" s="15"/>
      <c r="D27" s="15">
        <v>12</v>
      </c>
      <c r="E27" s="54"/>
      <c r="F27" s="55"/>
      <c r="G27" s="60"/>
      <c r="H27" s="17"/>
      <c r="I27" s="18"/>
      <c r="J27" s="59">
        <f>D27*I27</f>
        <v>0</v>
      </c>
    </row>
    <row r="28" spans="1:10" x14ac:dyDescent="0.35">
      <c r="A28" s="75" t="s">
        <v>39</v>
      </c>
      <c r="B28" s="75"/>
      <c r="C28" s="75"/>
      <c r="D28" s="75"/>
      <c r="E28" s="75"/>
      <c r="F28" s="75"/>
      <c r="G28" s="75"/>
      <c r="H28" s="75"/>
      <c r="I28" s="21"/>
      <c r="J28" s="70">
        <f>SUM(J25:J27)</f>
        <v>0</v>
      </c>
    </row>
    <row r="29" spans="1:10" x14ac:dyDescent="0.35">
      <c r="A29" s="52">
        <v>7</v>
      </c>
      <c r="B29" s="22" t="s">
        <v>13</v>
      </c>
      <c r="C29" s="10"/>
      <c r="D29" s="10"/>
      <c r="E29" s="10"/>
      <c r="F29" s="11"/>
      <c r="G29" s="11"/>
      <c r="H29" s="23"/>
      <c r="I29" s="24"/>
      <c r="J29" s="12"/>
    </row>
    <row r="30" spans="1:10" x14ac:dyDescent="0.35">
      <c r="A30" s="61"/>
      <c r="B30" s="53" t="s">
        <v>24</v>
      </c>
      <c r="C30" s="62"/>
      <c r="D30" s="63">
        <v>3000</v>
      </c>
      <c r="E30" s="62"/>
      <c r="F30" s="64"/>
      <c r="G30" s="64"/>
      <c r="H30" s="65"/>
      <c r="I30" s="66"/>
      <c r="J30" s="19">
        <f>D30*I30</f>
        <v>0</v>
      </c>
    </row>
    <row r="31" spans="1:10" x14ac:dyDescent="0.35">
      <c r="A31" s="61"/>
      <c r="B31" s="53" t="s">
        <v>14</v>
      </c>
      <c r="C31" s="15"/>
      <c r="D31" s="14">
        <v>10000</v>
      </c>
      <c r="E31" s="54"/>
      <c r="F31" s="15"/>
      <c r="G31" s="64"/>
      <c r="H31" s="17"/>
      <c r="I31" s="18"/>
      <c r="J31" s="19">
        <f>D31*I31</f>
        <v>0</v>
      </c>
    </row>
    <row r="32" spans="1:10" x14ac:dyDescent="0.35">
      <c r="A32" s="61"/>
      <c r="B32" s="53" t="s">
        <v>15</v>
      </c>
      <c r="C32" s="15"/>
      <c r="D32" s="14">
        <v>6000</v>
      </c>
      <c r="E32" s="54"/>
      <c r="F32" s="55"/>
      <c r="G32" s="64"/>
      <c r="H32" s="17"/>
      <c r="I32" s="18"/>
      <c r="J32" s="19">
        <f>D32*I32</f>
        <v>0</v>
      </c>
    </row>
    <row r="33" spans="1:10" x14ac:dyDescent="0.35">
      <c r="A33" s="75" t="s">
        <v>40</v>
      </c>
      <c r="B33" s="75"/>
      <c r="C33" s="75"/>
      <c r="D33" s="75"/>
      <c r="E33" s="75"/>
      <c r="F33" s="75"/>
      <c r="G33" s="75"/>
      <c r="H33" s="75"/>
      <c r="I33" s="21"/>
      <c r="J33" s="69">
        <f>SUM(J30:J32)</f>
        <v>0</v>
      </c>
    </row>
    <row r="34" spans="1:10" x14ac:dyDescent="0.35">
      <c r="A34" s="52">
        <v>8</v>
      </c>
      <c r="B34" s="22" t="s">
        <v>22</v>
      </c>
      <c r="C34" s="10"/>
      <c r="D34" s="10"/>
      <c r="E34" s="10"/>
      <c r="F34" s="11"/>
      <c r="G34" s="11"/>
      <c r="H34" s="23"/>
      <c r="I34" s="24"/>
      <c r="J34" s="12"/>
    </row>
    <row r="35" spans="1:10" x14ac:dyDescent="0.35">
      <c r="A35" s="61"/>
      <c r="B35" s="53" t="s">
        <v>23</v>
      </c>
      <c r="C35" s="15"/>
      <c r="D35" s="14">
        <v>10000</v>
      </c>
      <c r="E35" s="54"/>
      <c r="F35" s="15"/>
      <c r="G35" s="55"/>
      <c r="H35" s="17"/>
      <c r="I35" s="18"/>
      <c r="J35" s="19">
        <f>D35*I35</f>
        <v>0</v>
      </c>
    </row>
    <row r="36" spans="1:10" x14ac:dyDescent="0.35">
      <c r="A36" s="76" t="s">
        <v>41</v>
      </c>
      <c r="B36" s="76"/>
      <c r="C36" s="76"/>
      <c r="D36" s="76"/>
      <c r="E36" s="76"/>
      <c r="F36" s="76"/>
      <c r="G36" s="76"/>
      <c r="H36" s="76"/>
      <c r="I36" s="67"/>
      <c r="J36" s="72">
        <f>SUM(J35:J35)</f>
        <v>0</v>
      </c>
    </row>
    <row r="37" spans="1:10" ht="19.75" customHeight="1" x14ac:dyDescent="0.35">
      <c r="A37" s="77" t="s">
        <v>42</v>
      </c>
      <c r="B37" s="78"/>
      <c r="C37" s="78"/>
      <c r="D37" s="78"/>
      <c r="E37" s="78"/>
      <c r="F37" s="78"/>
      <c r="G37" s="78"/>
      <c r="H37" s="78"/>
      <c r="I37" s="68"/>
      <c r="J37" s="73">
        <f>J7+J12+J16+J19+J23+J28+J33+J36</f>
        <v>0</v>
      </c>
    </row>
  </sheetData>
  <mergeCells count="14">
    <mergeCell ref="A1:H1"/>
    <mergeCell ref="A7:H7"/>
    <mergeCell ref="A12:H12"/>
    <mergeCell ref="A16:H16"/>
    <mergeCell ref="A19:H19"/>
    <mergeCell ref="A3:A6"/>
    <mergeCell ref="A8:A11"/>
    <mergeCell ref="A13:A15"/>
    <mergeCell ref="A23:H23"/>
    <mergeCell ref="A28:H28"/>
    <mergeCell ref="A33:H33"/>
    <mergeCell ref="A36:H36"/>
    <mergeCell ref="A37:H37"/>
    <mergeCell ref="A24:A2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KOKKU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kasutaja</cp:lastModifiedBy>
  <cp:lastPrinted>2024-01-22T13:08:53Z</cp:lastPrinted>
  <dcterms:created xsi:type="dcterms:W3CDTF">2016-12-08T11:10:52Z</dcterms:created>
  <dcterms:modified xsi:type="dcterms:W3CDTF">2024-01-30T11:12:17Z</dcterms:modified>
</cp:coreProperties>
</file>